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1. PERITOS\2025 0096 Peritos Guipuzcoa\Anexos\"/>
    </mc:Choice>
  </mc:AlternateContent>
  <xr:revisionPtr revIDLastSave="0" documentId="13_ncr:1_{0A8ABC69-14F0-4A07-B0C1-E84DB2C77B0C}" xr6:coauthVersionLast="47" xr6:coauthVersionMax="47" xr10:uidLastSave="{00000000-0000-0000-0000-000000000000}"/>
  <bookViews>
    <workbookView xWindow="28680" yWindow="-120" windowWidth="29040" windowHeight="15720" xr2:uid="{9BB1AEC5-F2E1-45D4-9313-7CC56676FD1B}"/>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G10" i="1"/>
  <c r="G13" i="1"/>
  <c r="G12" i="1"/>
  <c r="G11" i="1"/>
  <c r="H14" i="1"/>
  <c r="H15" i="1" s="1"/>
  <c r="H13" i="1"/>
  <c r="H12" i="1"/>
  <c r="H11" i="1"/>
  <c r="I15" i="1" l="1"/>
</calcChain>
</file>

<file path=xl/sharedStrings.xml><?xml version="1.0" encoding="utf-8"?>
<sst xmlns="http://schemas.openxmlformats.org/spreadsheetml/2006/main" count="14" uniqueCount="14">
  <si>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</si>
  <si>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</si>
  <si>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</si>
  <si>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</si>
  <si>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</si>
  <si>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</si>
  <si>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</si>
  <si>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</si>
  <si>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</si>
  <si>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</si>
  <si>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</si>
  <si>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Total presupuesto anual ofertado, en euros (impuesto/s indirecto/s no incluido/s)</t>
  </si>
  <si>
    <t>IMPORTE DURACIÓN INICIAL (24 MESES) OFERTADO, EN EUROS (IMPUESTO/S INDIRECTO/S NO INCLUIDO/S)</t>
  </si>
  <si>
    <t>LOTE 1: Contratación del servicio para la valoración de secuelas con elaboración de informes periciales generales en procedimientos judiciales de prestaciones en que FREMAP, Mutua Colaboradora con la Seguridad Social nº61 sea parte, en Gipuzkoa.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</si>
</sst>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 _€_-;\-* #,##0\ _€_-;_-* &quot;-&quot;??\ _€_-;_-@_-"/>
    <numFmt numFmtId="165" formatCode="_-* #,##0.00\ _€_-;\-* #,##0.0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b/>
      <sz val="11"/>
      <color rgb="FF000000"/>
      <name val="Calibri"/>
      <family val="2"/>
    </font>
    <font>
      <b/>
      <sz val="18"/>
      <color rgb="FFFF0000"/>
      <name val="Calibri"/>
      <family val="2"/>
      <scheme val="minor"/>
    </font>
    <font>
      <b/>
      <u/>
      <sz val="11"/>
      <color theme="1"/>
      <name val="Calibri"/>
      <family val="2"/>
      <scheme val="minor"/>
    </font>
    <font>
      <b/>
      <sz val="18"/>
      <color theme="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0">
    <xf numFmtId="0" fontId="0" fillId="0" borderId="0" xfId="0"/>
    <xf numFmtId="0" fontId="4" fillId="3" borderId="4" xfId="0" applyFont="1" applyFill="1" applyBorder="1" applyAlignment="1">
      <alignment horizontal="center" vertical="center" wrapText="1"/>
    </xf>
    <xf numFmtId="0" fontId="4" fillId="3" borderId="4" xfId="0" applyFont="1" applyFill="1" applyBorder="1" applyAlignment="1">
      <alignment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3" fillId="4" borderId="4" xfId="1" applyFont="1" applyFill="1" applyBorder="1" applyAlignment="1" applyProtection="1">
      <alignment vertical="center"/>
      <protection locked="0"/>
    </xf>
    <xf numFmtId="43" fontId="3" fillId="4" borderId="4" xfId="1" applyFont="1" applyFill="1" applyBorder="1" applyAlignment="1" applyProtection="1">
      <alignment vertical="center"/>
    </xf>
    <xf numFmtId="43" fontId="3" fillId="0" borderId="4" xfId="1" applyFont="1" applyFill="1" applyBorder="1" applyAlignment="1" applyProtection="1">
      <alignment vertical="center"/>
    </xf>
    <xf numFmtId="0" fontId="0" fillId="0" borderId="0" xfId="0" applyAlignment="1">
      <alignment horizontal="left" vertical="center" wrapText="1"/>
    </xf>
    <xf numFmtId="164" fontId="3" fillId="0" borderId="0" xfId="1" applyNumberFormat="1" applyFont="1" applyFill="1" applyBorder="1" applyAlignment="1" applyProtection="1">
      <alignment vertical="center"/>
    </xf>
    <xf numFmtId="43" fontId="3" fillId="0" borderId="0" xfId="1" applyFont="1" applyFill="1" applyBorder="1" applyAlignment="1" applyProtection="1">
      <alignment vertical="center"/>
    </xf>
    <xf numFmtId="0" fontId="0" fillId="5" borderId="4" xfId="0" applyFill="1" applyBorder="1" applyAlignment="1">
      <alignment vertical="center" wrapText="1"/>
    </xf>
    <xf numFmtId="43" fontId="0" fillId="5" borderId="4" xfId="1" applyFont="1" applyFill="1" applyBorder="1" applyAlignment="1">
      <alignment horizontal="center" vertical="center" wrapText="1"/>
    </xf>
    <xf numFmtId="0" fontId="2" fillId="6" borderId="4" xfId="0" applyFont="1" applyFill="1" applyBorder="1" applyAlignment="1">
      <alignment horizontal="center" vertical="center" wrapText="1"/>
    </xf>
    <xf numFmtId="43" fontId="2" fillId="6" borderId="4" xfId="1" applyFont="1" applyFill="1" applyBorder="1" applyAlignment="1">
      <alignment horizontal="center" vertical="center" wrapText="1"/>
    </xf>
    <xf numFmtId="0" fontId="5"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7" fillId="2" borderId="0" xfId="0" applyFont="1" applyFill="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165" fontId="0" fillId="0" borderId="0" xfId="0" applyNumberFormat="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103005</xdr:colOff>
      <xdr:row>0</xdr:row>
      <xdr:rowOff>49741</xdr:rowOff>
    </xdr:from>
    <xdr:to>
      <xdr:col>9</xdr:col>
      <xdr:colOff>1286931</xdr:colOff>
      <xdr:row>3</xdr:row>
      <xdr:rowOff>144991</xdr:rowOff>
    </xdr:to>
    <xdr:pic>
      <xdr:nvPicPr>
        <xdr:cNvPr id="2" name="Imagen 1" descr="http://intranet.fremap.es/Imagenes/Logos/freroblan_v.jpg">
          <a:extLst>
            <a:ext uri="{FF2B5EF4-FFF2-40B4-BE49-F238E27FC236}">
              <a16:creationId xmlns:a16="http://schemas.microsoft.com/office/drawing/2014/main" id="{FE17F09D-E90B-4A9F-8709-87551042A50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2542655" y="49741"/>
          <a:ext cx="1180751"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6FA8E-29A5-4DAA-ACF7-D9C5DE45FFFC}">
  <dimension ref="A1:L20"/>
  <sheetViews>
    <sheetView showGridLines="0" tabSelected="1" zoomScale="85" zoomScaleNormal="85" workbookViewId="0">
      <selection activeCell="I12" sqref="I12"/>
    </sheetView>
  </sheetViews>
  <sheetFormatPr baseColWidth="10" defaultRowHeight="14.5" x14ac:dyDescent="0.35"/>
  <cols>
    <col min="3" max="3" width="31.81640625" customWidth="1"/>
    <col min="4" max="4" width="11" bestFit="1" customWidth="1"/>
    <col min="5" max="5" width="11" customWidth="1"/>
    <col min="6" max="6" width="21" customWidth="1"/>
    <col min="7" max="7" width="36" customWidth="1"/>
    <col min="8" max="8" width="50" customWidth="1"/>
    <col min="9" max="9" width="28.90625" customWidth="1"/>
    <col min="10" max="10" width="19.54296875" customWidth="1"/>
    <col min="12" max="12" width="12.54296875" bestFit="1" customWidth="1"/>
  </cols>
  <sheetData>
    <row r="1" spans="1:12" ht="14.5" customHeight="1" x14ac:dyDescent="0.35">
      <c r="A1" s="22" t="s">
        <v>13</v>
      </c>
      <c r="B1" s="22"/>
      <c r="C1" s="22"/>
      <c r="D1" s="22"/>
      <c r="E1" s="22"/>
      <c r="F1" s="22"/>
      <c r="G1" s="22"/>
      <c r="H1" s="22"/>
      <c r="I1" s="22"/>
      <c r="J1" s="22"/>
    </row>
    <row r="2" spans="1:12" ht="14.5" customHeight="1" x14ac:dyDescent="0.35">
      <c r="A2" s="22"/>
      <c r="B2" s="22"/>
      <c r="C2" s="22"/>
      <c r="D2" s="22"/>
      <c r="E2" s="22"/>
      <c r="F2" s="22"/>
      <c r="G2" s="22"/>
      <c r="H2" s="22"/>
      <c r="I2" s="22"/>
      <c r="J2" s="22"/>
    </row>
    <row r="3" spans="1:12" ht="14.5" customHeight="1" x14ac:dyDescent="0.35">
      <c r="A3" s="22"/>
      <c r="B3" s="22"/>
      <c r="C3" s="22"/>
      <c r="D3" s="22"/>
      <c r="E3" s="22"/>
      <c r="F3" s="22"/>
      <c r="G3" s="22"/>
      <c r="H3" s="22"/>
      <c r="I3" s="22"/>
      <c r="J3" s="22"/>
    </row>
    <row r="4" spans="1:12" ht="14.5" customHeight="1" x14ac:dyDescent="0.35">
      <c r="A4" s="22"/>
      <c r="B4" s="22"/>
      <c r="C4" s="22"/>
      <c r="D4" s="22"/>
      <c r="E4" s="22"/>
      <c r="F4" s="22"/>
      <c r="G4" s="22"/>
      <c r="H4" s="22"/>
      <c r="I4" s="22"/>
      <c r="J4" s="22"/>
    </row>
    <row r="9" spans="1:12" ht="145" x14ac:dyDescent="0.35">
      <c r="A9" s="23" t="s">
        <v>0</v>
      </c>
      <c r="B9" s="24"/>
      <c r="C9" s="25"/>
      <c r="D9" s="1" t="s">
        <v>1</v>
      </c>
      <c r="E9" s="1" t="s">
        <v>2</v>
      </c>
      <c r="F9" s="1" t="s">
        <v>3</v>
      </c>
      <c r="G9" s="1" t="s">
        <v>4</v>
      </c>
      <c r="H9" s="2" t="s">
        <v>5</v>
      </c>
    </row>
    <row r="10" spans="1:12" ht="57.5" customHeight="1" x14ac:dyDescent="0.35">
      <c r="A10" s="26" t="s">
        <v>6</v>
      </c>
      <c r="B10" s="27"/>
      <c r="C10" s="28"/>
      <c r="D10" s="3">
        <v>35</v>
      </c>
      <c r="E10" s="4">
        <v>400</v>
      </c>
      <c r="F10" s="5"/>
      <c r="G10" s="6">
        <f>D10*F10</f>
        <v>0</v>
      </c>
      <c r="H10" s="7" t="str">
        <f>IF(F10&lt;=0,"Error Precio",IF(F10&gt;E10,"Error precio","precio unitario valido"))</f>
        <v>Error Precio</v>
      </c>
    </row>
    <row r="11" spans="1:12" ht="42" customHeight="1" x14ac:dyDescent="0.35">
      <c r="A11" s="26" t="s">
        <v>7</v>
      </c>
      <c r="B11" s="27"/>
      <c r="C11" s="28"/>
      <c r="D11" s="3">
        <v>35</v>
      </c>
      <c r="E11" s="4">
        <v>450</v>
      </c>
      <c r="F11" s="5"/>
      <c r="G11" s="6">
        <f>D11*F11</f>
        <v>0</v>
      </c>
      <c r="H11" s="7" t="str">
        <f t="shared" ref="H11:H12" si="0">IF(F11&lt;=0,"Error Precio",IF(F11&gt;E11,"Error precio","precio unitario valido"))</f>
        <v>Error Precio</v>
      </c>
    </row>
    <row r="12" spans="1:12" ht="81" customHeight="1" x14ac:dyDescent="0.35">
      <c r="A12" s="26" t="s">
        <v>8</v>
      </c>
      <c r="B12" s="27"/>
      <c r="C12" s="28"/>
      <c r="D12" s="3">
        <v>2</v>
      </c>
      <c r="E12" s="4">
        <v>400</v>
      </c>
      <c r="F12" s="5"/>
      <c r="G12" s="6">
        <f>D12*F12</f>
        <v>0</v>
      </c>
      <c r="H12" s="7" t="str">
        <f t="shared" si="0"/>
        <v>Error Precio</v>
      </c>
    </row>
    <row r="13" spans="1:12" ht="41" customHeight="1" x14ac:dyDescent="0.35">
      <c r="A13" s="26" t="s">
        <v>9</v>
      </c>
      <c r="B13" s="27"/>
      <c r="C13" s="28"/>
      <c r="D13" s="3">
        <v>2</v>
      </c>
      <c r="E13" s="4">
        <v>117.5</v>
      </c>
      <c r="F13" s="5"/>
      <c r="G13" s="6">
        <f>D13*F13</f>
        <v>0</v>
      </c>
      <c r="H13" s="7" t="str">
        <f>IF(F13&lt;=0,"Error Precio",IF(F13&gt;E13,"Error precio","precio unitario valido"))</f>
        <v>Error Precio</v>
      </c>
    </row>
    <row r="14" spans="1:12" ht="43.5" x14ac:dyDescent="0.35">
      <c r="A14" s="8"/>
      <c r="B14" s="8"/>
      <c r="C14" s="8"/>
      <c r="D14" s="9"/>
      <c r="E14" s="9"/>
      <c r="F14" s="10"/>
      <c r="G14" s="11" t="s">
        <v>11</v>
      </c>
      <c r="H14" s="12" t="str">
        <f>IF(COUNTIF(H10:H13,"Error Precio"),"Oferta incompleta. Algún precio incorrecto",SUM(G10:G13))</f>
        <v>Oferta incompleta. Algún precio incorrecto</v>
      </c>
      <c r="I14" s="10"/>
    </row>
    <row r="15" spans="1:12" ht="118" customHeight="1" x14ac:dyDescent="0.35">
      <c r="A15" s="8"/>
      <c r="B15" s="8"/>
      <c r="C15" s="8"/>
      <c r="D15" s="9"/>
      <c r="E15" s="9"/>
      <c r="F15" s="10"/>
      <c r="G15" s="13" t="s">
        <v>12</v>
      </c>
      <c r="H15" s="14" t="str">
        <f>IF((H14="Oferta incompleta. Algún precio incorrecto"),"Oferta incompleta",H14*2)</f>
        <v>Oferta incompleta</v>
      </c>
      <c r="I15" s="15" t="str">
        <f>IF(H15&lt;=103650,"Importe a incluir en la herramienta, en el apartado de oferta economica","Importe no válido")</f>
        <v>Importe no válido</v>
      </c>
      <c r="L15" s="29"/>
    </row>
    <row r="18" spans="2:8" ht="15" thickBot="1" x14ac:dyDescent="0.4"/>
    <row r="19" spans="2:8" x14ac:dyDescent="0.35">
      <c r="B19" s="16" t="s">
        <v>10</v>
      </c>
      <c r="C19" s="17"/>
      <c r="D19" s="17"/>
      <c r="E19" s="17"/>
      <c r="F19" s="17"/>
      <c r="G19" s="17"/>
      <c r="H19" s="18"/>
    </row>
    <row r="20" spans="2:8" ht="15" thickBot="1" x14ac:dyDescent="0.4">
      <c r="B20" s="19"/>
      <c r="C20" s="20"/>
      <c r="D20" s="20"/>
      <c r="E20" s="20"/>
      <c r="F20" s="20"/>
      <c r="G20" s="20"/>
      <c r="H20" s="21"/>
    </row>
  </sheetData>
  <sheetProtection algorithmName="SHA-512" hashValue="WUSix3bBDm4ndNrEz0fh309pxrPGMbzpZYGAp/w+gkeDFUygLtoQKkfR9xncHDdG12UjoGum7v0WlrOxkULrIw==" saltValue="ZfkYlQnAbenlnyqCyHkzAw==" spinCount="100000" sheet="1" objects="1" scenarios="1"/>
  <mergeCells count="8">
    <mergeCell ref="B19:H20"/>
    <mergeCell ref="J1:J4"/>
    <mergeCell ref="A1:I4"/>
    <mergeCell ref="A9:C9"/>
    <mergeCell ref="A10:C10"/>
    <mergeCell ref="A11:C11"/>
    <mergeCell ref="A12:C12"/>
    <mergeCell ref="A13:C13"/>
  </mergeCells>
  <dataValidations count="2">
    <dataValidation type="custom" allowBlank="1" showInputMessage="1" showErrorMessage="1" errorTitle="NÚMERO DE DECIMALES INCORRECTO" error="El precio deberá incluir dos decimales." sqref="G10:G13" xr:uid="{7DE58A6D-42FE-4122-A581-0E19947FF6FF}">
      <formula1>G10*100=INT(G10*100)</formula1>
    </dataValidation>
    <dataValidation type="custom" allowBlank="1" showInputMessage="1" showErrorMessage="1" errorTitle="NÚMERO DE DECIMALES INCORRECTO" error="Solo se admiten precio con dos decimales y mayores que cero. Por favor, vuelva a introducir el importe ofertado, gracias." sqref="F10:F13" xr:uid="{97DB6388-3A11-4094-8478-997BF9B35474}">
      <formula1>F10*100=INT(F10*100)</formula1>
    </dataValidation>
  </dataValidations>
  <pageMargins left="0.7" right="0.7" top="0.75" bottom="0.75" header="0.3" footer="0.3"/>
  <pageSetup paperSize="9" orientation="portrait" verticalDpi="0"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Madalina Plugaru, Alexandra</cp:lastModifiedBy>
  <dcterms:created xsi:type="dcterms:W3CDTF">2024-04-29T10:36:04Z</dcterms:created>
  <dcterms:modified xsi:type="dcterms:W3CDTF">2025-10-13T07:34:33Z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2025-10-10T10:11:41Z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20f35ce5-3a3b-48b2-83e0-81223a949581</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